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X:\Совет депутатов\2025 год\42 сессия бюджет\42-2 проект бюдж2026-2028\"/>
    </mc:Choice>
  </mc:AlternateContent>
  <xr:revisionPtr revIDLastSave="0" documentId="13_ncr:1_{93600484-78E0-4850-A248-1B657A49F8D5}" xr6:coauthVersionLast="45" xr6:coauthVersionMax="45" xr10:uidLastSave="{00000000-0000-0000-0000-000000000000}"/>
  <bookViews>
    <workbookView xWindow="150" yWindow="0" windowWidth="18600" windowHeight="14715" xr2:uid="{00000000-000D-0000-FFFF-FFFF00000000}"/>
  </bookViews>
  <sheets>
    <sheet name="реестра ИД" sheetId="2" r:id="rId1"/>
  </sheets>
  <definedNames>
    <definedName name="_xlnm.Print_Titles" localSheetId="0">'реестра ИД'!$5:$5</definedName>
    <definedName name="_xlnm.Print_Area" localSheetId="0">'реестра ИД'!$A$1:$H$50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" i="2" l="1"/>
  <c r="G42" i="2"/>
  <c r="F42" i="2"/>
  <c r="D42" i="2" l="1"/>
  <c r="D6" i="2"/>
  <c r="H6" i="2"/>
  <c r="G6" i="2"/>
  <c r="F6" i="2"/>
  <c r="F23" i="2"/>
  <c r="E9" i="2"/>
  <c r="E6" i="2"/>
  <c r="E37" i="2"/>
  <c r="E29" i="2"/>
  <c r="E18" i="2"/>
  <c r="E7" i="2"/>
  <c r="E30" i="2" l="1"/>
  <c r="E20" i="2"/>
  <c r="E42" i="2" s="1"/>
</calcChain>
</file>

<file path=xl/sharedStrings.xml><?xml version="1.0" encoding="utf-8"?>
<sst xmlns="http://schemas.openxmlformats.org/spreadsheetml/2006/main" count="131" uniqueCount="97">
  <si>
    <t>Код классификации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</si>
  <si>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</si>
  <si>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</si>
  <si>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</si>
  <si>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</si>
  <si>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</si>
  <si>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</si>
  <si>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</si>
  <si>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</si>
  <si>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</si>
  <si>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</si>
  <si>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</si>
  <si>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</si>
  <si>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</si>
  <si>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</si>
  <si>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</si>
  <si>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</si>
  <si>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182 1 01 02020 01 0000 110</t>
  </si>
  <si>
    <t>182 1 01 02030 01 0000 110</t>
  </si>
  <si>
    <t>182 1 05 03010 01 0000 110</t>
  </si>
  <si>
    <t>182 1 06 01030 10 0000 110</t>
  </si>
  <si>
    <t>182 1 06 06033 10 0000 110</t>
  </si>
  <si>
    <t>182 1 06 06043 10 0000 110</t>
  </si>
  <si>
    <t>801 2 02 30024 10 0000 150</t>
  </si>
  <si>
    <t>801 1 11 05025 10 0000 120</t>
  </si>
  <si>
    <t>801 1 14 06025 10 0000 430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</si>
  <si>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</si>
  <si>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 суммы налога, не превышающей 650 000 рублей)</t>
  </si>
  <si>
    <t>Прочие поступления от использования имущества,находящегося в собственности сельских поселений (за исключением имущества муниципальных бюджетных и автономных учреждений,а также имущества муниципальных унитарных предприятий,в том числе казенных)</t>
  </si>
  <si>
    <t>Прочие доходы от компенсации затрат бюджетов сельских поселений</t>
  </si>
  <si>
    <t>Невыясненные поступления, зачисляемые в бюджеты сельских поселений</t>
  </si>
  <si>
    <t>Субвенции на осуществление государственных полномочий Республики Алтай в области законодательства об административных правонарушениях</t>
  </si>
  <si>
    <t>Субвенции бюджетам сельских поселений на осуществление первичного воинского учета на территориях,где отсутствуют военные комиссариаты.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</si>
  <si>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</si>
  <si>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</si>
  <si>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182 1 01 02080 01 0000 110</t>
  </si>
  <si>
    <t xml:space="preserve"> 801 1 11 09045 10 0000 120</t>
  </si>
  <si>
    <t>801 1 13 02995 10 0000 130</t>
  </si>
  <si>
    <t>801 1 16 10123 01 0101 140</t>
  </si>
  <si>
    <t xml:space="preserve"> 801 1 17 01050 10 0000 180</t>
  </si>
  <si>
    <t>801 2 02 35118 10 0000 151</t>
  </si>
  <si>
    <t>801 2 02 40014 10 0000 151</t>
  </si>
  <si>
    <t>801 2 19 60010 10 0000 150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</si>
  <si>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</si>
  <si>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</si>
  <si>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</si>
  <si>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801 2 02 29999 10 0000 150</t>
  </si>
  <si>
    <t>Прочие субсидии бюджетам сельских поселений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</si>
  <si>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</si>
  <si>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801 1 16 07010 10 0000 140</t>
  </si>
  <si>
    <t>919 111 05326 10 0000 120</t>
  </si>
  <si>
    <t xml:space="preserve">Код </t>
  </si>
  <si>
    <t xml:space="preserve">Наименование
</t>
  </si>
  <si>
    <t>Показатели прогноза доходов бюджета</t>
  </si>
  <si>
    <t>2026 год</t>
  </si>
  <si>
    <t>2027 год</t>
  </si>
  <si>
    <t>Итого</t>
  </si>
  <si>
    <t>Исполнитель</t>
  </si>
  <si>
    <t>Наименование главного администратора  (администратора) доходов бюджета</t>
  </si>
  <si>
    <t>182 1 01 02130 01 1000 110</t>
  </si>
  <si>
    <t>Сельская администрация Манжерокского сельского поселения Майминского района Республики Алтай </t>
  </si>
  <si>
    <t>182 1 01 02000 01 0000 110</t>
  </si>
  <si>
    <t>Налог на доходы физических лиц</t>
  </si>
  <si>
    <t>182 1 03 03000 01 0000 110</t>
  </si>
  <si>
    <t>Туристический налог</t>
  </si>
  <si>
    <t xml:space="preserve">182 1 06 01000 00 0000 110  </t>
  </si>
  <si>
    <t>Налог на имущество физических лиц</t>
  </si>
  <si>
    <t xml:space="preserve">182 1 06 06000 00 0000 110  </t>
  </si>
  <si>
    <t>Земельный налог</t>
  </si>
  <si>
    <t>Федеральная налоговая служба</t>
  </si>
  <si>
    <t>801 1 16 00000 00 0000 000</t>
  </si>
  <si>
    <t>Штрафы, санкции, возмещение ущерба</t>
  </si>
  <si>
    <t>Реестр источников доходов бюджета муниципального образования "Манжерокское сельское поселение"  на 2026 год и плановый период 2027 и 2028 годов</t>
  </si>
  <si>
    <t>2028 год</t>
  </si>
  <si>
    <r>
      <t xml:space="preserve">Показатели кассовых поступлений в текущем финансовом году (по состоянию на </t>
    </r>
    <r>
      <rPr>
        <b/>
        <sz val="11"/>
        <color theme="1"/>
        <rFont val="Calibri"/>
        <family val="2"/>
        <charset val="204"/>
        <scheme val="minor"/>
      </rPr>
      <t>"01" октября  2025г.</t>
    </r>
  </si>
  <si>
    <t>182 1 01 02150 01 1000 110</t>
  </si>
  <si>
    <t>182 1 01 02160 01 1000 110</t>
  </si>
  <si>
    <t>182 1 01 02210 01 1000 110</t>
  </si>
  <si>
    <t>182 1 01 02230 01 1000 110</t>
  </si>
  <si>
    <t>801 2 02 49999 10 0000 151</t>
  </si>
  <si>
    <t>801 2 07 05030 10 0000 150</t>
  </si>
  <si>
    <t>801 2 18 60010 10 0000 150</t>
  </si>
  <si>
    <t>Показатели прогноза доходов в текущем финансовом году в соответствии с Решением о бюджете</t>
  </si>
  <si>
    <t>124291,74</t>
  </si>
  <si>
    <t>Главный бухгалтер</t>
  </si>
  <si>
    <t>801 111 05325 10 0000 120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</si>
  <si>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</si>
  <si>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Плата по соглашениям об установлении сервитута, заключенным органами исполнительной власти субъектов
Российской Федерации, государственными или муниципальными предприятиями либо государственными
или муниципальными учреждениями в отношении
земельных участков, которые расположены в границах
сельских поселений, которые находятся в федеральной
собственности и осуществление полномочий по
управлению и распоряжению которыми передано органам</t>
  </si>
  <si>
    <t>Министерство природных ресурсов и экологии Республики Алтай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</si>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</sst>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[$-F400]h:mm:ss\ AM/PM"/>
    <numFmt numFmtId="166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1" xfId="0" applyNumberFormat="1" applyBorder="1" applyAlignment="1" applyProtection="1">
      <alignment horizontal="center" vertical="top"/>
      <protection locked="0"/>
    </xf>
    <xf numFmtId="0" fontId="0" fillId="0" borderId="0" xfId="0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0" xfId="0" applyFont="1" applyFill="1" applyBorder="1" applyAlignment="1">
      <alignment vertical="top"/>
    </xf>
    <xf numFmtId="0" fontId="0" fillId="0" borderId="0" xfId="0" applyAlignment="1" applyProtection="1">
      <alignment vertical="top"/>
      <protection locked="0"/>
    </xf>
    <xf numFmtId="0" fontId="0" fillId="2" borderId="0" xfId="0" applyFill="1" applyBorder="1" applyAlignment="1" applyProtection="1">
      <alignment vertical="top"/>
      <protection locked="0"/>
    </xf>
    <xf numFmtId="0" fontId="0" fillId="2" borderId="0" xfId="0" applyFill="1" applyBorder="1" applyAlignment="1">
      <alignment vertical="top"/>
    </xf>
    <xf numFmtId="0" fontId="0" fillId="0" borderId="0" xfId="0" applyAlignment="1">
      <alignment vertical="top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0" fillId="0" borderId="0" xfId="0" applyFont="1" applyAlignment="1">
      <alignment vertical="top"/>
    </xf>
    <xf numFmtId="4" fontId="0" fillId="0" borderId="0" xfId="0" applyNumberFormat="1" applyAlignment="1" applyProtection="1">
      <alignment vertical="top"/>
      <protection locked="0"/>
    </xf>
    <xf numFmtId="0" fontId="2" fillId="0" borderId="0" xfId="0" applyFont="1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0" fillId="0" borderId="0" xfId="0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vertical="top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top"/>
      <protection locked="0"/>
    </xf>
    <xf numFmtId="49" fontId="0" fillId="0" borderId="1" xfId="0" applyNumberFormat="1" applyFont="1" applyFill="1" applyBorder="1" applyAlignment="1" applyProtection="1">
      <alignment horizontal="center" vertical="top"/>
      <protection locked="0"/>
    </xf>
    <xf numFmtId="49" fontId="0" fillId="0" borderId="0" xfId="0" applyNumberFormat="1" applyFill="1" applyBorder="1" applyAlignment="1" applyProtection="1">
      <alignment horizontal="center" vertical="top"/>
      <protection locked="0"/>
    </xf>
    <xf numFmtId="49" fontId="0" fillId="0" borderId="0" xfId="0" applyNumberFormat="1" applyFill="1" applyAlignment="1" applyProtection="1">
      <alignment horizontal="center" vertical="top"/>
      <protection locked="0"/>
    </xf>
    <xf numFmtId="166" fontId="0" fillId="0" borderId="0" xfId="0" applyNumberFormat="1" applyAlignment="1">
      <alignment vertical="top"/>
    </xf>
    <xf numFmtId="0" fontId="1" fillId="0" borderId="0" xfId="0" applyFont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 applyProtection="1">
      <alignment vertical="center"/>
      <protection locked="0"/>
    </xf>
    <xf numFmtId="166" fontId="0" fillId="0" borderId="1" xfId="0" applyNumberFormat="1" applyBorder="1" applyAlignment="1" applyProtection="1">
      <alignment vertical="center"/>
      <protection locked="0"/>
    </xf>
    <xf numFmtId="166" fontId="0" fillId="0" borderId="1" xfId="0" applyNumberFormat="1" applyBorder="1" applyAlignment="1">
      <alignment vertical="center"/>
    </xf>
    <xf numFmtId="166" fontId="6" fillId="0" borderId="1" xfId="0" applyNumberFormat="1" applyFont="1" applyFill="1" applyBorder="1" applyAlignment="1" applyProtection="1">
      <alignment vertical="center" wrapText="1"/>
    </xf>
    <xf numFmtId="49" fontId="0" fillId="0" borderId="1" xfId="0" applyNumberFormat="1" applyBorder="1" applyAlignment="1" applyProtection="1">
      <alignment vertical="center"/>
      <protection locked="0"/>
    </xf>
    <xf numFmtId="166" fontId="0" fillId="0" borderId="1" xfId="0" applyNumberFormat="1" applyFont="1" applyBorder="1" applyAlignment="1" applyProtection="1">
      <alignment vertical="center"/>
      <protection locked="0"/>
    </xf>
    <xf numFmtId="166" fontId="0" fillId="0" borderId="1" xfId="0" applyNumberFormat="1" applyBorder="1" applyAlignment="1" applyProtection="1">
      <alignment horizontal="right" vertical="center"/>
      <protection locked="0"/>
    </xf>
    <xf numFmtId="0" fontId="1" fillId="0" borderId="0" xfId="0" applyFont="1" applyFill="1" applyAlignment="1">
      <alignment vertical="top"/>
    </xf>
    <xf numFmtId="166" fontId="0" fillId="0" borderId="1" xfId="0" applyNumberFormat="1" applyFill="1" applyBorder="1" applyAlignment="1" applyProtection="1">
      <alignment vertical="center"/>
      <protection locked="0"/>
    </xf>
    <xf numFmtId="166" fontId="0" fillId="0" borderId="1" xfId="0" applyNumberFormat="1" applyFill="1" applyBorder="1" applyAlignment="1">
      <alignment vertical="center"/>
    </xf>
    <xf numFmtId="166" fontId="0" fillId="0" borderId="0" xfId="0" applyNumberFormat="1" applyFill="1" applyAlignment="1">
      <alignment vertical="top"/>
    </xf>
    <xf numFmtId="49" fontId="6" fillId="0" borderId="1" xfId="0" applyNumberFormat="1" applyFont="1" applyBorder="1" applyAlignment="1" applyProtection="1">
      <alignment horizontal="center" vertical="top"/>
      <protection locked="0"/>
    </xf>
    <xf numFmtId="49" fontId="0" fillId="2" borderId="1" xfId="0" applyNumberForma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left" vertical="top" wrapText="1"/>
    </xf>
    <xf numFmtId="49" fontId="0" fillId="0" borderId="1" xfId="0" applyNumberFormat="1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54"/>
  <sheetViews>
    <sheetView tabSelected="1" view="pageBreakPreview" topLeftCell="C1" zoomScaleNormal="100" zoomScaleSheetLayoutView="100" workbookViewId="0">
      <pane ySplit="5" topLeftCell="A36" activePane="bottomLeft" state="frozen"/>
      <selection pane="bottomLeft" activeCell="J40" sqref="J40"/>
    </sheetView>
  </sheetViews>
  <sheetFormatPr defaultColWidth="9.140625" defaultRowHeight="15" x14ac:dyDescent="0.25"/>
  <cols>
    <col min="1" max="1" width="26.85546875" style="9" customWidth="1"/>
    <col min="2" max="2" width="62.140625" style="12" customWidth="1"/>
    <col min="3" max="3" width="26.85546875" style="33" customWidth="1"/>
    <col min="4" max="4" width="18.140625" style="15" customWidth="1"/>
    <col min="5" max="8" width="18.140625" style="9" customWidth="1"/>
    <col min="9" max="29" width="9.140625" style="9"/>
    <col min="30" max="88" width="9.140625" style="8"/>
    <col min="89" max="16384" width="9.140625" style="9"/>
  </cols>
  <sheetData>
    <row r="1" spans="1:88" s="4" customFormat="1" x14ac:dyDescent="0.25">
      <c r="A1" s="4" t="s">
        <v>72</v>
      </c>
      <c r="C1" s="30"/>
      <c r="D1" s="46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</row>
    <row r="2" spans="1:88" s="4" customFormat="1" x14ac:dyDescent="0.25">
      <c r="C2" s="30"/>
      <c r="D2" s="46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</row>
    <row r="3" spans="1:88" s="4" customFormat="1" x14ac:dyDescent="0.25">
      <c r="A3" s="63" t="s">
        <v>0</v>
      </c>
      <c r="B3" s="63"/>
      <c r="C3" s="64" t="s">
        <v>58</v>
      </c>
      <c r="D3" s="65" t="s">
        <v>82</v>
      </c>
      <c r="E3" s="66" t="s">
        <v>74</v>
      </c>
      <c r="F3" s="63" t="s">
        <v>53</v>
      </c>
      <c r="G3" s="63"/>
      <c r="H3" s="63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</row>
    <row r="4" spans="1:88" s="2" customFormat="1" ht="30" x14ac:dyDescent="0.25">
      <c r="A4" s="21" t="s">
        <v>51</v>
      </c>
      <c r="B4" s="22" t="s">
        <v>52</v>
      </c>
      <c r="C4" s="64"/>
      <c r="D4" s="65"/>
      <c r="E4" s="66"/>
      <c r="F4" s="51" t="s">
        <v>54</v>
      </c>
      <c r="G4" s="24" t="s">
        <v>55</v>
      </c>
      <c r="H4" s="23" t="s">
        <v>73</v>
      </c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</row>
    <row r="5" spans="1:88" s="28" customFormat="1" x14ac:dyDescent="0.25">
      <c r="A5" s="25" t="s">
        <v>1</v>
      </c>
      <c r="B5" s="26" t="s">
        <v>2</v>
      </c>
      <c r="C5" s="31" t="s">
        <v>3</v>
      </c>
      <c r="D5" s="25" t="s">
        <v>4</v>
      </c>
      <c r="E5" s="25" t="s">
        <v>5</v>
      </c>
      <c r="F5" s="25" t="s">
        <v>6</v>
      </c>
      <c r="G5" s="25" t="s">
        <v>7</v>
      </c>
      <c r="H5" s="25" t="s">
        <v>8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</row>
    <row r="6" spans="1:88" s="28" customFormat="1" ht="30" x14ac:dyDescent="0.25">
      <c r="A6" s="1" t="s">
        <v>61</v>
      </c>
      <c r="B6" s="52" t="s">
        <v>62</v>
      </c>
      <c r="C6" s="32" t="s">
        <v>69</v>
      </c>
      <c r="D6" s="47">
        <f>SUM(D7:D15)</f>
        <v>17325</v>
      </c>
      <c r="E6" s="40">
        <f>SUM(E7:E15)</f>
        <v>11098.955010000001</v>
      </c>
      <c r="F6" s="40">
        <f>SUM(F7:F15)</f>
        <v>20900</v>
      </c>
      <c r="G6" s="40">
        <f>SUM(G7:G15)</f>
        <v>20900</v>
      </c>
      <c r="H6" s="40">
        <f>SUM(H7:H15)</f>
        <v>20900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</row>
    <row r="7" spans="1:88" s="6" customFormat="1" ht="75" x14ac:dyDescent="0.25">
      <c r="A7" s="1" t="s">
        <v>10</v>
      </c>
      <c r="B7" s="53" t="s">
        <v>9</v>
      </c>
      <c r="C7" s="32" t="s">
        <v>69</v>
      </c>
      <c r="D7" s="47">
        <v>17325</v>
      </c>
      <c r="E7" s="42">
        <f>8002.09064+1.22518</f>
        <v>8003.3158200000007</v>
      </c>
      <c r="F7" s="40">
        <v>20900</v>
      </c>
      <c r="G7" s="40">
        <v>20900</v>
      </c>
      <c r="H7" s="40">
        <v>20900</v>
      </c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</row>
    <row r="8" spans="1:88" s="6" customFormat="1" ht="105" x14ac:dyDescent="0.25">
      <c r="A8" s="1" t="s">
        <v>17</v>
      </c>
      <c r="B8" s="52" t="s">
        <v>11</v>
      </c>
      <c r="C8" s="32" t="s">
        <v>69</v>
      </c>
      <c r="D8" s="47"/>
      <c r="E8" s="42">
        <v>1.0244599999999999</v>
      </c>
      <c r="F8" s="40"/>
      <c r="G8" s="43"/>
      <c r="H8" s="39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</row>
    <row r="9" spans="1:88" s="6" customFormat="1" ht="45" x14ac:dyDescent="0.25">
      <c r="A9" s="1" t="s">
        <v>18</v>
      </c>
      <c r="B9" s="52" t="s">
        <v>12</v>
      </c>
      <c r="C9" s="32" t="s">
        <v>69</v>
      </c>
      <c r="D9" s="47"/>
      <c r="E9" s="42">
        <f>112.54051+0.1861</f>
        <v>112.72660999999999</v>
      </c>
      <c r="F9" s="40"/>
      <c r="G9" s="43"/>
      <c r="H9" s="39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</row>
    <row r="10" spans="1:88" s="6" customFormat="1" ht="120" x14ac:dyDescent="0.25">
      <c r="A10" s="1" t="s">
        <v>35</v>
      </c>
      <c r="B10" s="54" t="s">
        <v>26</v>
      </c>
      <c r="C10" s="32" t="s">
        <v>69</v>
      </c>
      <c r="D10" s="47"/>
      <c r="E10" s="42">
        <v>288.39879999999999</v>
      </c>
      <c r="F10" s="40"/>
      <c r="G10" s="43"/>
      <c r="H10" s="39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</row>
    <row r="11" spans="1:88" s="6" customFormat="1" ht="45" x14ac:dyDescent="0.25">
      <c r="A11" s="1" t="s">
        <v>59</v>
      </c>
      <c r="B11" s="55" t="s">
        <v>27</v>
      </c>
      <c r="C11" s="32" t="s">
        <v>69</v>
      </c>
      <c r="D11" s="47"/>
      <c r="E11" s="42">
        <v>3.6260000000000001E-2</v>
      </c>
      <c r="F11" s="40"/>
      <c r="G11" s="43"/>
      <c r="H11" s="39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</row>
    <row r="12" spans="1:88" s="6" customFormat="1" ht="330" x14ac:dyDescent="0.25">
      <c r="A12" s="1" t="s">
        <v>75</v>
      </c>
      <c r="B12" s="55" t="s">
        <v>92</v>
      </c>
      <c r="C12" s="32" t="s">
        <v>69</v>
      </c>
      <c r="D12" s="47"/>
      <c r="E12" s="42">
        <v>165.64691999999999</v>
      </c>
      <c r="F12" s="40"/>
      <c r="G12" s="43"/>
      <c r="H12" s="39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</row>
    <row r="13" spans="1:88" s="6" customFormat="1" ht="330" x14ac:dyDescent="0.25">
      <c r="A13" s="1" t="s">
        <v>76</v>
      </c>
      <c r="B13" s="55" t="s">
        <v>93</v>
      </c>
      <c r="C13" s="32" t="s">
        <v>69</v>
      </c>
      <c r="D13" s="47"/>
      <c r="E13" s="42">
        <v>18.675879999999999</v>
      </c>
      <c r="F13" s="40"/>
      <c r="G13" s="43"/>
      <c r="H13" s="39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</row>
    <row r="14" spans="1:88" s="6" customFormat="1" ht="90" x14ac:dyDescent="0.25">
      <c r="A14" s="1" t="s">
        <v>77</v>
      </c>
      <c r="B14" s="55" t="s">
        <v>94</v>
      </c>
      <c r="C14" s="32" t="s">
        <v>69</v>
      </c>
      <c r="D14" s="47"/>
      <c r="E14" s="42">
        <v>2501.7326400000002</v>
      </c>
      <c r="F14" s="40"/>
      <c r="G14" s="43"/>
      <c r="H14" s="39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</row>
    <row r="15" spans="1:88" s="6" customFormat="1" ht="90" x14ac:dyDescent="0.25">
      <c r="A15" s="1" t="s">
        <v>78</v>
      </c>
      <c r="B15" s="55" t="s">
        <v>95</v>
      </c>
      <c r="C15" s="32" t="s">
        <v>69</v>
      </c>
      <c r="D15" s="47"/>
      <c r="E15" s="42">
        <v>7.3976199999999999</v>
      </c>
      <c r="F15" s="40"/>
      <c r="G15" s="43"/>
      <c r="H15" s="39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</row>
    <row r="16" spans="1:88" s="6" customFormat="1" ht="30" x14ac:dyDescent="0.25">
      <c r="A16" s="1" t="s">
        <v>63</v>
      </c>
      <c r="B16" s="55" t="s">
        <v>64</v>
      </c>
      <c r="C16" s="32" t="s">
        <v>69</v>
      </c>
      <c r="D16" s="47">
        <v>37936.14</v>
      </c>
      <c r="E16" s="42">
        <v>18905.733</v>
      </c>
      <c r="F16" s="40">
        <v>86113.94</v>
      </c>
      <c r="G16" s="45" t="s">
        <v>83</v>
      </c>
      <c r="H16" s="45" t="s">
        <v>83</v>
      </c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</row>
    <row r="17" spans="1:88" s="6" customFormat="1" ht="30" x14ac:dyDescent="0.25">
      <c r="A17" s="1" t="s">
        <v>19</v>
      </c>
      <c r="B17" s="55" t="s">
        <v>13</v>
      </c>
      <c r="C17" s="32" t="s">
        <v>69</v>
      </c>
      <c r="D17" s="47">
        <v>3.24</v>
      </c>
      <c r="E17" s="42">
        <v>0</v>
      </c>
      <c r="F17" s="40">
        <v>0</v>
      </c>
      <c r="G17" s="40">
        <v>3.78</v>
      </c>
      <c r="H17" s="40">
        <v>4</v>
      </c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</row>
    <row r="18" spans="1:88" ht="30" x14ac:dyDescent="0.25">
      <c r="A18" s="38" t="s">
        <v>65</v>
      </c>
      <c r="B18" s="56" t="s">
        <v>66</v>
      </c>
      <c r="C18" s="32" t="s">
        <v>69</v>
      </c>
      <c r="D18" s="48">
        <v>820</v>
      </c>
      <c r="E18" s="41">
        <f>E19</f>
        <v>838.52097000000003</v>
      </c>
      <c r="F18" s="41">
        <v>857</v>
      </c>
      <c r="G18" s="41">
        <v>896</v>
      </c>
      <c r="H18" s="41">
        <v>900</v>
      </c>
    </row>
    <row r="19" spans="1:88" s="6" customFormat="1" ht="45" x14ac:dyDescent="0.25">
      <c r="A19" s="1" t="s">
        <v>20</v>
      </c>
      <c r="B19" s="55" t="s">
        <v>14</v>
      </c>
      <c r="C19" s="32" t="s">
        <v>69</v>
      </c>
      <c r="D19" s="47"/>
      <c r="E19" s="42">
        <v>838.52097000000003</v>
      </c>
      <c r="F19" s="40">
        <v>0</v>
      </c>
      <c r="G19" s="40"/>
      <c r="H19" s="40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</row>
    <row r="20" spans="1:88" s="6" customFormat="1" ht="30" x14ac:dyDescent="0.25">
      <c r="A20" s="1" t="s">
        <v>67</v>
      </c>
      <c r="B20" s="55" t="s">
        <v>68</v>
      </c>
      <c r="C20" s="32" t="s">
        <v>69</v>
      </c>
      <c r="D20" s="47">
        <v>8320</v>
      </c>
      <c r="E20" s="40">
        <f>E21+E22</f>
        <v>7764.1745500000006</v>
      </c>
      <c r="F20" s="40">
        <v>8700</v>
      </c>
      <c r="G20" s="40">
        <v>8700</v>
      </c>
      <c r="H20" s="40">
        <v>8700</v>
      </c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</row>
    <row r="21" spans="1:88" s="6" customFormat="1" ht="30" x14ac:dyDescent="0.25">
      <c r="A21" s="1" t="s">
        <v>21</v>
      </c>
      <c r="B21" s="55" t="s">
        <v>15</v>
      </c>
      <c r="C21" s="32" t="s">
        <v>69</v>
      </c>
      <c r="D21" s="47"/>
      <c r="E21" s="42">
        <v>7128.4195200000004</v>
      </c>
      <c r="F21" s="40"/>
      <c r="G21" s="40"/>
      <c r="H21" s="40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</row>
    <row r="22" spans="1:88" s="6" customFormat="1" ht="30" x14ac:dyDescent="0.25">
      <c r="A22" s="1" t="s">
        <v>22</v>
      </c>
      <c r="B22" s="57" t="s">
        <v>16</v>
      </c>
      <c r="C22" s="32" t="s">
        <v>69</v>
      </c>
      <c r="D22" s="47"/>
      <c r="E22" s="44">
        <v>635.75503000000003</v>
      </c>
      <c r="F22" s="40"/>
      <c r="G22" s="40"/>
      <c r="H22" s="40"/>
      <c r="I22" s="13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</row>
    <row r="23" spans="1:88" s="6" customFormat="1" ht="75" x14ac:dyDescent="0.25">
      <c r="A23" s="1" t="s">
        <v>24</v>
      </c>
      <c r="B23" s="58" t="s">
        <v>43</v>
      </c>
      <c r="C23" s="32" t="s">
        <v>60</v>
      </c>
      <c r="D23" s="47">
        <v>14250.72</v>
      </c>
      <c r="E23" s="40">
        <v>13202.53141</v>
      </c>
      <c r="F23" s="40">
        <f>14303.5</f>
        <v>14303.5</v>
      </c>
      <c r="G23" s="40">
        <v>2625.24</v>
      </c>
      <c r="H23" s="40">
        <v>2700</v>
      </c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</row>
    <row r="24" spans="1:88" s="6" customFormat="1" ht="90" x14ac:dyDescent="0.25">
      <c r="A24" s="50" t="s">
        <v>85</v>
      </c>
      <c r="B24" s="58" t="s">
        <v>86</v>
      </c>
      <c r="C24" s="32" t="s">
        <v>60</v>
      </c>
      <c r="D24" s="47"/>
      <c r="E24" s="40"/>
      <c r="F24" s="40">
        <v>3</v>
      </c>
      <c r="G24" s="40"/>
      <c r="H24" s="40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</row>
    <row r="25" spans="1:88" s="6" customFormat="1" ht="135" x14ac:dyDescent="0.25">
      <c r="A25" s="50" t="s">
        <v>50</v>
      </c>
      <c r="B25" s="59" t="s">
        <v>87</v>
      </c>
      <c r="C25" s="32" t="s">
        <v>88</v>
      </c>
      <c r="D25" s="47">
        <v>3</v>
      </c>
      <c r="E25" s="40">
        <v>2.3645499999999999</v>
      </c>
      <c r="F25" s="40">
        <v>21</v>
      </c>
      <c r="G25" s="40"/>
      <c r="H25" s="40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</row>
    <row r="26" spans="1:88" s="6" customFormat="1" ht="75" x14ac:dyDescent="0.25">
      <c r="A26" s="1" t="s">
        <v>36</v>
      </c>
      <c r="B26" s="58" t="s">
        <v>28</v>
      </c>
      <c r="C26" s="32" t="s">
        <v>60</v>
      </c>
      <c r="D26" s="47">
        <v>1836</v>
      </c>
      <c r="E26" s="40">
        <v>1700.78316</v>
      </c>
      <c r="F26" s="40">
        <v>1982.88</v>
      </c>
      <c r="G26" s="40">
        <v>2141.5100000000002</v>
      </c>
      <c r="H26" s="40">
        <v>2150</v>
      </c>
      <c r="I26" s="13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</row>
    <row r="27" spans="1:88" s="6" customFormat="1" ht="60" x14ac:dyDescent="0.25">
      <c r="A27" s="1" t="s">
        <v>37</v>
      </c>
      <c r="B27" s="58" t="s">
        <v>29</v>
      </c>
      <c r="C27" s="32" t="s">
        <v>60</v>
      </c>
      <c r="D27" s="47">
        <v>302.39999999999998</v>
      </c>
      <c r="E27" s="40">
        <v>126.92064000000001</v>
      </c>
      <c r="F27" s="40">
        <v>326.58999999999997</v>
      </c>
      <c r="G27" s="40">
        <v>352.72</v>
      </c>
      <c r="H27" s="40">
        <v>360</v>
      </c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</row>
    <row r="28" spans="1:88" s="6" customFormat="1" ht="97.5" customHeight="1" x14ac:dyDescent="0.25">
      <c r="A28" s="1"/>
      <c r="B28" s="58" t="s">
        <v>96</v>
      </c>
      <c r="C28" s="32" t="s">
        <v>60</v>
      </c>
      <c r="D28" s="47"/>
      <c r="E28" s="40"/>
      <c r="F28" s="40">
        <v>5040</v>
      </c>
      <c r="G28" s="40">
        <v>1396.8577</v>
      </c>
      <c r="H28" s="40">
        <v>1396.8577</v>
      </c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</row>
    <row r="29" spans="1:88" s="6" customFormat="1" ht="60" x14ac:dyDescent="0.25">
      <c r="A29" s="1" t="s">
        <v>25</v>
      </c>
      <c r="B29" s="58" t="s">
        <v>44</v>
      </c>
      <c r="C29" s="32" t="s">
        <v>60</v>
      </c>
      <c r="D29" s="47">
        <v>28600</v>
      </c>
      <c r="E29" s="40">
        <f>9177.35567+19977</f>
        <v>29154.355670000001</v>
      </c>
      <c r="F29" s="40">
        <v>5960</v>
      </c>
      <c r="G29" s="40">
        <v>1939.1824999999999</v>
      </c>
      <c r="H29" s="40">
        <v>1943.2625</v>
      </c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</row>
    <row r="30" spans="1:88" s="6" customFormat="1" ht="60" x14ac:dyDescent="0.25">
      <c r="A30" s="1" t="s">
        <v>70</v>
      </c>
      <c r="B30" s="58" t="s">
        <v>71</v>
      </c>
      <c r="C30" s="32" t="s">
        <v>60</v>
      </c>
      <c r="D30" s="47">
        <v>135</v>
      </c>
      <c r="E30" s="40">
        <f>E31+E32</f>
        <v>38.908439999999999</v>
      </c>
      <c r="F30" s="40">
        <v>145.80000000000001</v>
      </c>
      <c r="G30" s="40">
        <v>157.46</v>
      </c>
      <c r="H30" s="40">
        <v>158</v>
      </c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</row>
    <row r="31" spans="1:88" s="6" customFormat="1" ht="75" x14ac:dyDescent="0.25">
      <c r="A31" s="1" t="s">
        <v>49</v>
      </c>
      <c r="B31" s="58" t="s">
        <v>48</v>
      </c>
      <c r="C31" s="32" t="s">
        <v>60</v>
      </c>
      <c r="D31" s="47">
        <v>0</v>
      </c>
      <c r="E31" s="40">
        <v>0</v>
      </c>
      <c r="F31" s="40"/>
      <c r="G31" s="40"/>
      <c r="H31" s="40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</row>
    <row r="32" spans="1:88" s="6" customFormat="1" ht="60" x14ac:dyDescent="0.25">
      <c r="A32" s="1" t="s">
        <v>38</v>
      </c>
      <c r="B32" s="59" t="s">
        <v>45</v>
      </c>
      <c r="C32" s="32" t="s">
        <v>60</v>
      </c>
      <c r="D32" s="47"/>
      <c r="E32" s="40">
        <v>38.908439999999999</v>
      </c>
      <c r="F32" s="40"/>
      <c r="G32" s="40"/>
      <c r="H32" s="40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</row>
    <row r="33" spans="1:88" s="6" customFormat="1" ht="60" x14ac:dyDescent="0.25">
      <c r="A33" s="1" t="s">
        <v>39</v>
      </c>
      <c r="B33" s="59" t="s">
        <v>30</v>
      </c>
      <c r="C33" s="32" t="s">
        <v>60</v>
      </c>
      <c r="D33" s="47"/>
      <c r="E33" s="40">
        <v>18.925550000000001</v>
      </c>
      <c r="F33" s="40"/>
      <c r="G33" s="40"/>
      <c r="H33" s="40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</row>
    <row r="34" spans="1:88" s="6" customFormat="1" ht="60" x14ac:dyDescent="0.25">
      <c r="A34" s="1" t="s">
        <v>46</v>
      </c>
      <c r="B34" s="59" t="s">
        <v>47</v>
      </c>
      <c r="C34" s="32" t="s">
        <v>60</v>
      </c>
      <c r="D34" s="47"/>
      <c r="E34" s="40">
        <v>0</v>
      </c>
      <c r="F34" s="40"/>
      <c r="G34" s="40"/>
      <c r="H34" s="40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</row>
    <row r="35" spans="1:88" s="6" customFormat="1" ht="60" x14ac:dyDescent="0.25">
      <c r="A35" s="1" t="s">
        <v>23</v>
      </c>
      <c r="B35" s="59" t="s">
        <v>31</v>
      </c>
      <c r="C35" s="32" t="s">
        <v>60</v>
      </c>
      <c r="D35" s="47">
        <v>25.7</v>
      </c>
      <c r="E35" s="40">
        <v>25.7</v>
      </c>
      <c r="F35" s="40">
        <v>29.7</v>
      </c>
      <c r="G35" s="40">
        <v>29.7</v>
      </c>
      <c r="H35" s="40">
        <v>29.7</v>
      </c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</row>
    <row r="36" spans="1:88" s="6" customFormat="1" ht="60" x14ac:dyDescent="0.25">
      <c r="A36" s="1" t="s">
        <v>40</v>
      </c>
      <c r="B36" s="59" t="s">
        <v>32</v>
      </c>
      <c r="C36" s="32" t="s">
        <v>60</v>
      </c>
      <c r="D36" s="47">
        <v>255.1</v>
      </c>
      <c r="E36" s="40">
        <v>131.95090999999999</v>
      </c>
      <c r="F36" s="40">
        <v>389.3</v>
      </c>
      <c r="G36" s="40">
        <v>438.7</v>
      </c>
      <c r="H36" s="40">
        <v>570.29999999999995</v>
      </c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</row>
    <row r="37" spans="1:88" s="6" customFormat="1" ht="60" x14ac:dyDescent="0.25">
      <c r="A37" s="1" t="s">
        <v>41</v>
      </c>
      <c r="B37" s="59" t="s">
        <v>33</v>
      </c>
      <c r="C37" s="32" t="s">
        <v>60</v>
      </c>
      <c r="D37" s="47">
        <v>5927.91</v>
      </c>
      <c r="E37" s="40">
        <f>1850.481+2595.447</f>
        <v>4445.9279999999999</v>
      </c>
      <c r="F37" s="40">
        <v>500</v>
      </c>
      <c r="G37" s="40"/>
      <c r="H37" s="40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</row>
    <row r="38" spans="1:88" s="6" customFormat="1" ht="60" x14ac:dyDescent="0.25">
      <c r="A38" s="1" t="s">
        <v>79</v>
      </c>
      <c r="B38" s="59" t="s">
        <v>89</v>
      </c>
      <c r="C38" s="32" t="s">
        <v>60</v>
      </c>
      <c r="D38" s="47">
        <v>233.94737000000001</v>
      </c>
      <c r="E38" s="40">
        <v>133.94737000000001</v>
      </c>
      <c r="F38" s="40">
        <v>0</v>
      </c>
      <c r="G38" s="40"/>
      <c r="H38" s="40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</row>
    <row r="39" spans="1:88" s="6" customFormat="1" ht="60" x14ac:dyDescent="0.25">
      <c r="A39" s="1" t="s">
        <v>80</v>
      </c>
      <c r="B39" s="59" t="s">
        <v>90</v>
      </c>
      <c r="C39" s="32" t="s">
        <v>60</v>
      </c>
      <c r="D39" s="47">
        <v>100</v>
      </c>
      <c r="E39" s="40">
        <v>100</v>
      </c>
      <c r="F39" s="40"/>
      <c r="G39" s="40"/>
      <c r="H39" s="40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</row>
    <row r="40" spans="1:88" s="6" customFormat="1" ht="60" x14ac:dyDescent="0.25">
      <c r="A40" s="1" t="s">
        <v>81</v>
      </c>
      <c r="B40" s="59" t="s">
        <v>91</v>
      </c>
      <c r="C40" s="32" t="s">
        <v>60</v>
      </c>
      <c r="D40" s="47">
        <v>1032.5855799999999</v>
      </c>
      <c r="E40" s="40">
        <v>1032.5855799999999</v>
      </c>
      <c r="F40" s="40"/>
      <c r="G40" s="40"/>
      <c r="H40" s="40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</row>
    <row r="41" spans="1:88" s="6" customFormat="1" ht="60" x14ac:dyDescent="0.25">
      <c r="A41" s="1" t="s">
        <v>42</v>
      </c>
      <c r="B41" s="59" t="s">
        <v>34</v>
      </c>
      <c r="C41" s="32" t="s">
        <v>60</v>
      </c>
      <c r="D41" s="47">
        <v>-6.55</v>
      </c>
      <c r="E41" s="40">
        <v>-6.55</v>
      </c>
      <c r="F41" s="40"/>
      <c r="G41" s="40"/>
      <c r="H41" s="40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</row>
    <row r="42" spans="1:88" x14ac:dyDescent="0.25">
      <c r="B42" s="62" t="s">
        <v>56</v>
      </c>
      <c r="C42" s="62"/>
      <c r="D42" s="60">
        <f>D6+D16+D17+D18+D20+D23+D26+D27+D29+D30+D33+D34+D35+D36+D37+D39+D41+D25+D38+D40</f>
        <v>117100.19294999998</v>
      </c>
      <c r="E42" s="61">
        <f>E6+E16+E17+E18+E20+E23+E26+E27+E29+E30+E33+E34+E35+E36+E37+E39+E41+E25+E38+E40</f>
        <v>88715.73480999998</v>
      </c>
      <c r="F42" s="61">
        <f>F6+F16+F17+F18+F20+F23+F26+F27+F28+F29+F30+F33+F34+F35+F36+F37+F39+F41+F25+F38+F40+F24</f>
        <v>145272.71</v>
      </c>
      <c r="G42" s="61">
        <f>G6+G16+G17+G18+G20+G23+G26+G27+G28+G29+G30+G33+G34+G35+G36+G37+G39+G41</f>
        <v>163872.89019999999</v>
      </c>
      <c r="H42" s="61">
        <f>H6+H16+H17+H18+H20+H23+H26+H27+H28+H29+H30+H33+H34+H35+H36+H37+H39+H41</f>
        <v>164103.8602</v>
      </c>
    </row>
    <row r="44" spans="1:88" x14ac:dyDescent="0.25">
      <c r="F44" s="29"/>
    </row>
    <row r="45" spans="1:88" x14ac:dyDescent="0.25">
      <c r="D45" s="49"/>
      <c r="F45" s="29"/>
      <c r="G45" s="29"/>
      <c r="H45" s="29"/>
    </row>
    <row r="46" spans="1:88" x14ac:dyDescent="0.25">
      <c r="A46" s="9" t="s">
        <v>84</v>
      </c>
    </row>
    <row r="49" spans="1:88" s="18" customFormat="1" ht="15.75" x14ac:dyDescent="0.25">
      <c r="A49" s="18" t="s">
        <v>57</v>
      </c>
      <c r="B49" s="11"/>
      <c r="C49" s="34"/>
      <c r="D49" s="17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</row>
    <row r="50" spans="1:88" s="18" customFormat="1" ht="15.75" x14ac:dyDescent="0.25">
      <c r="B50" s="19"/>
      <c r="C50" s="35"/>
      <c r="D50" s="10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</row>
    <row r="51" spans="1:88" s="18" customFormat="1" x14ac:dyDescent="0.25">
      <c r="B51" s="20"/>
      <c r="C51" s="36"/>
      <c r="D51" s="16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</row>
    <row r="54" spans="1:88" s="15" customFormat="1" ht="15.75" x14ac:dyDescent="0.25">
      <c r="B54" s="14"/>
      <c r="C54" s="37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</row>
  </sheetData>
  <mergeCells count="6">
    <mergeCell ref="F3:H3"/>
    <mergeCell ref="B42:C42"/>
    <mergeCell ref="A3:B3"/>
    <mergeCell ref="C3:C4"/>
    <mergeCell ref="D3:D4"/>
    <mergeCell ref="E3:E4"/>
  </mergeCells>
  <pageMargins left="0.39370078740157483" right="0.39370078740157483" top="0.74803149606299213" bottom="0.39370078740157483" header="0.31496062992125984" footer="0.31496062992125984"/>
  <pageSetup paperSize="9" scale="67" fitToHeight="0" orientation="landscape" r:id="rId1"/>
  <rowBreaks count="2" manualBreakCount="2">
    <brk id="11" max="7" man="1"/>
    <brk id="28" max="7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реестра ИД</vt:lpstr>
      <vt:lpstr>'реестра ИД'!Заголовки_для_печати</vt:lpstr>
      <vt:lpstr>'реестра ИД'!Область_печати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</dc:creator>
  <cp:lastModifiedBy>Admin</cp:lastModifiedBy>
  <cp:lastPrinted>2025-11-14T05:49:42Z</cp:lastPrinted>
  <dcterms:created xsi:type="dcterms:W3CDTF">2023-02-14T05:59:51Z</dcterms:created>
  <dcterms:modified xsi:type="dcterms:W3CDTF">2025-12-18T11:22:47Z</dcterms:modified>
</cp:coreProperties>
</file>